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50" windowWidth="19100" windowHeight="7050"/>
  </bookViews>
  <sheets>
    <sheet name="Calcs" sheetId="4" r:id="rId1"/>
  </sheets>
  <calcPr calcId="124519"/>
</workbook>
</file>

<file path=xl/calcChain.xml><?xml version="1.0" encoding="utf-8"?>
<calcChain xmlns="http://schemas.openxmlformats.org/spreadsheetml/2006/main">
  <c r="D33" i="4"/>
  <c r="D34" s="1"/>
  <c r="D35" s="1"/>
  <c r="D32"/>
  <c r="D43" s="1"/>
  <c r="D12"/>
  <c r="D17" s="1"/>
  <c r="D13"/>
  <c r="D14" s="1"/>
  <c r="D37" l="1"/>
  <c r="D38" s="1"/>
  <c r="D23"/>
  <c r="D15"/>
  <c r="D18" s="1"/>
  <c r="D39" l="1"/>
  <c r="D19"/>
</calcChain>
</file>

<file path=xl/sharedStrings.xml><?xml version="1.0" encoding="utf-8"?>
<sst xmlns="http://schemas.openxmlformats.org/spreadsheetml/2006/main" count="63" uniqueCount="27">
  <si>
    <t>DegC</t>
  </si>
  <si>
    <t>LPM</t>
  </si>
  <si>
    <t>((Boiler output in kW))*T/60)+(Stored kWh) = (required LPM*60*dT/860)*T/60</t>
  </si>
  <si>
    <t>kW</t>
  </si>
  <si>
    <t>Store Temp</t>
  </si>
  <si>
    <t>DHW Temp</t>
  </si>
  <si>
    <t>Mains Temp</t>
  </si>
  <si>
    <t>litres</t>
  </si>
  <si>
    <t>Store Factor</t>
  </si>
  <si>
    <t>Store Vol</t>
  </si>
  <si>
    <t>Equiv Store Vol</t>
  </si>
  <si>
    <t>Boiler output</t>
  </si>
  <si>
    <t>kWh</t>
  </si>
  <si>
    <t>Required DHW Flow</t>
  </si>
  <si>
    <t>dT</t>
  </si>
  <si>
    <t>Required output</t>
  </si>
  <si>
    <t>Kw</t>
  </si>
  <si>
    <t>Time T</t>
  </si>
  <si>
    <t>minutes</t>
  </si>
  <si>
    <t>Stored Energy</t>
  </si>
  <si>
    <t>Boiler Contribution</t>
  </si>
  <si>
    <t>(assumes boiler fires up at the start of DHW draw off)</t>
  </si>
  <si>
    <t>Max continuous</t>
  </si>
  <si>
    <t>Flowrate</t>
  </si>
  <si>
    <t>at required DHW Temp</t>
  </si>
  <si>
    <t>Spreadsheet protected but not password protected</t>
  </si>
  <si>
    <t>Values in yellow may be changed with protection on.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</si>
</sst>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" fontId="2" fillId="0" borderId="0" xfId="0" applyNumberFormat="1" applyFont="1" applyAlignment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G48"/>
  <sheetViews>
    <sheetView tabSelected="1" zoomScale="90" zoomScaleNormal="90" workbookViewId="0">
      <selection activeCell="H11" sqref="H11"/>
    </sheetView>
  </sheetViews>
  <sheetFormatPr defaultRowHeight="14.5"/>
  <cols>
    <col min="3" max="3" width="20.26953125" bestFit="1" customWidth="1"/>
    <col min="12" max="12" width="4.36328125" customWidth="1"/>
    <col min="13" max="13" width="8.7265625" customWidth="1"/>
    <col min="14" max="14" width="4.36328125" customWidth="1"/>
  </cols>
  <sheetData>
    <row r="2" spans="3:7">
      <c r="C2" t="s">
        <v>25</v>
      </c>
    </row>
    <row r="3" spans="3:7">
      <c r="C3" t="s">
        <v>26</v>
      </c>
    </row>
    <row r="5" spans="3:7">
      <c r="C5" t="s">
        <v>2</v>
      </c>
    </row>
    <row r="7" spans="3:7">
      <c r="C7" s="1" t="s">
        <v>11</v>
      </c>
      <c r="D7" s="10">
        <v>21</v>
      </c>
      <c r="E7" s="1" t="s">
        <v>3</v>
      </c>
      <c r="F7" s="1"/>
      <c r="G7" s="1"/>
    </row>
    <row r="8" spans="3:7">
      <c r="C8" s="1" t="s">
        <v>9</v>
      </c>
      <c r="D8" s="10">
        <v>35</v>
      </c>
      <c r="E8" s="1" t="s">
        <v>7</v>
      </c>
      <c r="F8" s="1"/>
      <c r="G8" s="1"/>
    </row>
    <row r="9" spans="3:7">
      <c r="C9" t="s">
        <v>4</v>
      </c>
      <c r="D9" s="10">
        <v>75</v>
      </c>
      <c r="E9" s="1" t="s">
        <v>0</v>
      </c>
      <c r="F9" s="1"/>
      <c r="G9" s="1"/>
    </row>
    <row r="10" spans="3:7">
      <c r="C10" s="1" t="s">
        <v>5</v>
      </c>
      <c r="D10" s="10">
        <v>45</v>
      </c>
      <c r="E10" s="1" t="s">
        <v>0</v>
      </c>
      <c r="F10" s="1"/>
      <c r="G10" s="1"/>
    </row>
    <row r="11" spans="3:7">
      <c r="C11" s="1" t="s">
        <v>6</v>
      </c>
      <c r="D11" s="10">
        <v>5</v>
      </c>
      <c r="E11" s="1" t="s">
        <v>0</v>
      </c>
      <c r="F11" s="1"/>
      <c r="G11" s="1"/>
    </row>
    <row r="12" spans="3:7">
      <c r="C12" s="1" t="s">
        <v>14</v>
      </c>
      <c r="D12" s="4">
        <f>D10-D11</f>
        <v>40</v>
      </c>
      <c r="E12" s="1" t="s">
        <v>0</v>
      </c>
      <c r="F12" s="1"/>
      <c r="G12" s="1"/>
    </row>
    <row r="13" spans="3:7">
      <c r="C13" s="1" t="s">
        <v>8</v>
      </c>
      <c r="D13" s="2">
        <f>(D9-D11)/(D10-D11)</f>
        <v>1.75</v>
      </c>
      <c r="E13" s="1"/>
      <c r="F13" s="1"/>
      <c r="G13" s="1"/>
    </row>
    <row r="14" spans="3:7">
      <c r="C14" s="1" t="s">
        <v>10</v>
      </c>
      <c r="D14" s="5">
        <f>D8*D13</f>
        <v>61.25</v>
      </c>
      <c r="E14" s="1" t="s">
        <v>7</v>
      </c>
      <c r="F14" s="1"/>
      <c r="G14" s="2"/>
    </row>
    <row r="15" spans="3:7">
      <c r="C15" s="1" t="s">
        <v>19</v>
      </c>
      <c r="D15" s="3">
        <f>D14*D12/860</f>
        <v>2.8488372093023258</v>
      </c>
      <c r="E15" s="1" t="s">
        <v>12</v>
      </c>
      <c r="F15" s="1"/>
      <c r="G15" s="1"/>
    </row>
    <row r="16" spans="3:7">
      <c r="C16" s="1" t="s">
        <v>13</v>
      </c>
      <c r="D16" s="11">
        <v>13.65</v>
      </c>
      <c r="E16" s="1" t="s">
        <v>1</v>
      </c>
      <c r="F16" s="1"/>
      <c r="G16" s="1"/>
    </row>
    <row r="17" spans="3:7">
      <c r="C17" s="1" t="s">
        <v>15</v>
      </c>
      <c r="D17" s="2">
        <f>D16*60*D12/860</f>
        <v>38.093023255813954</v>
      </c>
      <c r="E17" s="1" t="s">
        <v>16</v>
      </c>
      <c r="F17" s="1"/>
      <c r="G17" s="1"/>
    </row>
    <row r="18" spans="3:7">
      <c r="C18" s="1" t="s">
        <v>17</v>
      </c>
      <c r="D18" s="5">
        <f>D15/((D17/60)-(D7/60))</f>
        <v>9.9999999999999982</v>
      </c>
      <c r="E18" s="1" t="s">
        <v>18</v>
      </c>
      <c r="F18" s="1"/>
      <c r="G18" s="1"/>
    </row>
    <row r="19" spans="3:7">
      <c r="C19" s="1" t="s">
        <v>20</v>
      </c>
      <c r="D19" s="6">
        <f>D7*(D18/60)</f>
        <v>3.4999999999999991</v>
      </c>
      <c r="E19" s="1" t="s">
        <v>12</v>
      </c>
      <c r="F19" s="8" t="s">
        <v>21</v>
      </c>
      <c r="G19" s="7"/>
    </row>
    <row r="20" spans="3:7">
      <c r="C20" s="1"/>
      <c r="D20" s="6"/>
      <c r="E20" s="1"/>
      <c r="F20" s="8"/>
      <c r="G20" s="7"/>
    </row>
    <row r="21" spans="3:7">
      <c r="C21" s="1" t="s">
        <v>22</v>
      </c>
      <c r="D21" s="6"/>
      <c r="E21" s="1"/>
      <c r="F21" s="8"/>
      <c r="G21" s="7"/>
    </row>
    <row r="22" spans="3:7">
      <c r="C22" s="1" t="s">
        <v>23</v>
      </c>
      <c r="F22" s="8"/>
      <c r="G22" s="7"/>
    </row>
    <row r="23" spans="3:7">
      <c r="C23" s="1" t="s">
        <v>24</v>
      </c>
      <c r="D23" s="5">
        <f>D7*860/60/D12</f>
        <v>7.5250000000000004</v>
      </c>
      <c r="E23" s="1" t="s">
        <v>1</v>
      </c>
      <c r="F23" s="8"/>
      <c r="G23" s="7"/>
    </row>
    <row r="24" spans="3:7">
      <c r="F24" s="1"/>
      <c r="G24" s="1"/>
    </row>
    <row r="25" spans="3:7">
      <c r="C25" s="1"/>
      <c r="D25" s="1"/>
      <c r="E25" s="1"/>
      <c r="F25" s="1"/>
      <c r="G25" s="1"/>
    </row>
    <row r="27" spans="3:7">
      <c r="C27" s="1" t="s">
        <v>11</v>
      </c>
      <c r="D27" s="10">
        <v>21</v>
      </c>
      <c r="E27" s="1" t="s">
        <v>3</v>
      </c>
      <c r="F27" s="1"/>
      <c r="G27" s="1"/>
    </row>
    <row r="28" spans="3:7">
      <c r="C28" s="1" t="s">
        <v>9</v>
      </c>
      <c r="D28" s="10">
        <v>35</v>
      </c>
      <c r="E28" s="1" t="s">
        <v>7</v>
      </c>
      <c r="F28" s="1"/>
      <c r="G28" s="1"/>
    </row>
    <row r="29" spans="3:7">
      <c r="C29" t="s">
        <v>4</v>
      </c>
      <c r="D29" s="10">
        <v>75</v>
      </c>
      <c r="E29" s="1" t="s">
        <v>0</v>
      </c>
      <c r="F29" s="1"/>
      <c r="G29" s="1"/>
    </row>
    <row r="30" spans="3:7">
      <c r="C30" s="1" t="s">
        <v>5</v>
      </c>
      <c r="D30" s="10">
        <v>45</v>
      </c>
      <c r="E30" s="1" t="s">
        <v>0</v>
      </c>
      <c r="F30" s="1"/>
      <c r="G30" s="1"/>
    </row>
    <row r="31" spans="3:7">
      <c r="C31" s="1" t="s">
        <v>6</v>
      </c>
      <c r="D31" s="10">
        <v>18</v>
      </c>
      <c r="E31" s="1" t="s">
        <v>0</v>
      </c>
      <c r="F31" s="1"/>
      <c r="G31" s="1"/>
    </row>
    <row r="32" spans="3:7">
      <c r="C32" s="1" t="s">
        <v>14</v>
      </c>
      <c r="D32" s="4">
        <f>D30-D31</f>
        <v>27</v>
      </c>
      <c r="E32" s="1" t="s">
        <v>0</v>
      </c>
      <c r="F32" s="1"/>
      <c r="G32" s="1"/>
    </row>
    <row r="33" spans="3:7">
      <c r="C33" s="1" t="s">
        <v>8</v>
      </c>
      <c r="D33" s="2">
        <f>(D29-D31)/(D30-D31)</f>
        <v>2.1111111111111112</v>
      </c>
      <c r="E33" s="1"/>
      <c r="F33" s="1"/>
      <c r="G33" s="1"/>
    </row>
    <row r="34" spans="3:7">
      <c r="C34" s="1" t="s">
        <v>10</v>
      </c>
      <c r="D34" s="5">
        <f>D28*D33</f>
        <v>73.888888888888886</v>
      </c>
      <c r="E34" s="1" t="s">
        <v>7</v>
      </c>
      <c r="F34" s="1"/>
      <c r="G34" s="2"/>
    </row>
    <row r="35" spans="3:7">
      <c r="C35" s="1" t="s">
        <v>19</v>
      </c>
      <c r="D35" s="3">
        <f>D34*D32/860</f>
        <v>2.3197674418604652</v>
      </c>
      <c r="E35" s="1" t="s">
        <v>12</v>
      </c>
      <c r="F35" s="1"/>
      <c r="G35" s="1"/>
    </row>
    <row r="36" spans="3:7">
      <c r="C36" s="1" t="s">
        <v>13</v>
      </c>
      <c r="D36" s="11">
        <v>18.54</v>
      </c>
      <c r="E36" s="1" t="s">
        <v>1</v>
      </c>
      <c r="F36" s="1"/>
      <c r="G36" s="1"/>
    </row>
    <row r="37" spans="3:7">
      <c r="C37" s="1" t="s">
        <v>15</v>
      </c>
      <c r="D37" s="2">
        <f>D36*60*D32/860</f>
        <v>34.924186046511622</v>
      </c>
      <c r="E37" s="1" t="s">
        <v>16</v>
      </c>
      <c r="F37" s="1"/>
      <c r="G37" s="1"/>
    </row>
    <row r="38" spans="3:7">
      <c r="C38" s="1" t="s">
        <v>17</v>
      </c>
      <c r="D38" s="5">
        <f>D35/((D37/60)-(D27/60))</f>
        <v>9.9959915823228833</v>
      </c>
      <c r="E38" s="1" t="s">
        <v>18</v>
      </c>
      <c r="F38" s="1"/>
      <c r="G38" s="1"/>
    </row>
    <row r="39" spans="3:7">
      <c r="C39" s="1" t="s">
        <v>20</v>
      </c>
      <c r="D39" s="6">
        <f>D27*(D38/60)</f>
        <v>3.4985970538130089</v>
      </c>
      <c r="E39" s="1" t="s">
        <v>12</v>
      </c>
      <c r="F39" s="8" t="s">
        <v>21</v>
      </c>
      <c r="G39" s="7"/>
    </row>
    <row r="40" spans="3:7">
      <c r="C40" s="1"/>
      <c r="D40" s="6"/>
      <c r="E40" s="1"/>
      <c r="F40" s="8"/>
      <c r="G40" s="7"/>
    </row>
    <row r="41" spans="3:7">
      <c r="C41" s="1" t="s">
        <v>22</v>
      </c>
      <c r="D41" s="6"/>
      <c r="E41" s="1"/>
      <c r="F41" s="8"/>
      <c r="G41" s="7"/>
    </row>
    <row r="42" spans="3:7">
      <c r="C42" s="1" t="s">
        <v>23</v>
      </c>
      <c r="F42" s="8"/>
      <c r="G42" s="7"/>
    </row>
    <row r="43" spans="3:7">
      <c r="C43" s="1" t="s">
        <v>24</v>
      </c>
      <c r="D43" s="5">
        <f>D27*860/60/D32</f>
        <v>11.148148148148149</v>
      </c>
      <c r="E43" s="1" t="s">
        <v>1</v>
      </c>
      <c r="F43" s="8"/>
      <c r="G43" s="7"/>
    </row>
    <row r="44" spans="3:7">
      <c r="F44" s="1"/>
      <c r="G44" s="1"/>
    </row>
    <row r="45" spans="3:7">
      <c r="C45" s="1"/>
      <c r="D45" s="1"/>
      <c r="E45" s="1"/>
      <c r="F45" s="1"/>
      <c r="G45" s="1"/>
    </row>
    <row r="46" spans="3:7">
      <c r="C46" s="1"/>
      <c r="F46" s="1"/>
      <c r="G46" s="1"/>
    </row>
    <row r="47" spans="3:7">
      <c r="C47" s="1"/>
      <c r="D47" s="9"/>
      <c r="E47" s="1"/>
      <c r="F47" s="1"/>
      <c r="G47" s="1"/>
    </row>
    <row r="48" spans="3:7">
      <c r="C48" s="1"/>
      <c r="D48" s="1"/>
      <c r="E48" s="1"/>
      <c r="F48" s="1"/>
      <c r="G48" s="1"/>
    </row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allco</dc:creator>
  <cp:lastModifiedBy>allco</cp:lastModifiedBy>
  <dcterms:created xsi:type="dcterms:W3CDTF">2025-07-11T19:19:21Z</dcterms:created>
  <dcterms:modified xsi:type="dcterms:W3CDTF">2025-07-16T06:50:17Z</dcterms:modified>
</cp:coreProperties>
</file>